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idy\Downloads\"/>
    </mc:Choice>
  </mc:AlternateContent>
  <bookViews>
    <workbookView xWindow="0" yWindow="0" windowWidth="19200" windowHeight="7050"/>
  </bookViews>
  <sheets>
    <sheet name="Price List" sheetId="3"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3" l="1"/>
  <c r="L8" i="3" s="1"/>
  <c r="K9" i="3" l="1"/>
  <c r="L9" i="3" s="1"/>
  <c r="K13" i="3"/>
  <c r="L13" i="3" s="1"/>
  <c r="K11" i="3" l="1"/>
  <c r="L11" i="3" s="1"/>
  <c r="K14" i="3"/>
  <c r="L14" i="3" s="1"/>
  <c r="K15" i="3"/>
  <c r="L15" i="3" s="1"/>
  <c r="K16" i="3"/>
  <c r="L16" i="3" s="1"/>
  <c r="K17" i="3"/>
  <c r="L17" i="3" s="1"/>
  <c r="K18" i="3"/>
  <c r="L18" i="3" s="1"/>
  <c r="K19" i="3"/>
  <c r="L19" i="3" s="1"/>
  <c r="K20" i="3"/>
  <c r="L20" i="3" s="1"/>
  <c r="K22" i="3"/>
  <c r="L22" i="3" s="1"/>
  <c r="K23" i="3"/>
  <c r="L23" i="3" s="1"/>
  <c r="K25" i="3"/>
  <c r="L25" i="3" s="1"/>
  <c r="K26" i="3"/>
  <c r="L26" i="3" s="1"/>
  <c r="K27" i="3" l="1"/>
</calcChain>
</file>

<file path=xl/sharedStrings.xml><?xml version="1.0" encoding="utf-8"?>
<sst xmlns="http://schemas.openxmlformats.org/spreadsheetml/2006/main" count="31" uniqueCount="21">
  <si>
    <t>DESCRIPCIÓN</t>
  </si>
  <si>
    <t>CANT</t>
  </si>
  <si>
    <t>MEDIDA</t>
  </si>
  <si>
    <t xml:space="preserve">VALOR </t>
  </si>
  <si>
    <t xml:space="preserve">UNITARIO </t>
  </si>
  <si>
    <t xml:space="preserve">TOTAL </t>
  </si>
  <si>
    <t xml:space="preserve">PRECIO UNITARIO </t>
  </si>
  <si>
    <t>PRECIO TOTAL</t>
  </si>
  <si>
    <t>PRECIOS PROMEDIO</t>
  </si>
  <si>
    <t xml:space="preserve">TOTAL 
</t>
  </si>
  <si>
    <t xml:space="preserve">Alquiler de computadores </t>
  </si>
  <si>
    <t>Computadores</t>
  </si>
  <si>
    <t>Impresoras</t>
  </si>
  <si>
    <t>Scaner</t>
  </si>
  <si>
    <t>Impresora Portátil</t>
  </si>
  <si>
    <t>Se requiere el alquiler de una (1) impresora portátil, nueva o de última generación, con función de impresión, bajo modalidad de alquiler con consumibles incluidos. El equipo debe contar con una velocidad de impresión aproximada de 10 páginas por minuto, resolución de 1200 x 1200 dpi y un ciclo de trabajo mensual mínimo de 200 páginas, con un volumen estimado entre 100 y 300 impresiones mensuales. Debe disponer de conectividad Wi-Fi y puerto USB, compatibilidad con AirPrint, Mopria o equivalente, y soporte de lenguajes PCL y PostScript. El servicio debe incluir el suministro de consumibles (tintas originales o certificadas, kits de mantenimiento y repuestos por desgaste), así como instalación, mantenimiento preventivo y correctivo, soporte técnico en sitio y tiempo máximo de atención de 8 horas hábiles.</t>
  </si>
  <si>
    <t>Se requiere el alquiler de escáneres de documentos tipo empresarial, nuevos o de última generación, diseñados para alto volumen de digitalización, con alimentador automático de documentos (ADF) y capacidad de escaneo dúplex automático. Los equipos deben contar con una velocidad mínima de escaneo de 40 a 60 páginas por minuto (ppm) o imágenes por minuto (ipm), resolución óptica mínima de 600 dpi y capacidad para digitalizar documentos a color, escala de grises y blanco y negro. Deben permitir el escaneo a múltiples destinos como correo electrónico, carpetas de red, USB y plataformas en la nube, incluyendo funcionalidad de reconocimiento óptico de caracteres (OCR). En conectividad, deben disponer de interfaz USB y conexión de red (Ethernet o Wi-Fi), así como compatibilidad con sistemas operativos y software de gestión documental. El servicio debe incluir el suministro de consumibles y repuestos por desgaste, instalación, configuración, mantenimiento preventivo y correctivo, soporte técnico en sitio y tiempos de atención no superiores a 8 horas hábiles, garantizando la continuidad del servicio</t>
  </si>
  <si>
    <t>Funciones de Impresión: Tecnología:  Láser monocromo. Resolución máxima: 1200 x 1200 DPI para impresión nítida en blanco y negro. Velocidad de impresión: Hasta 40 páginas por minuto (ppm) en tamaño A4. Tamaño máximo de papel: A4, con soporte para impresión directa. Funciones de Copia: en blanco y negro con resolución máxima de 600 x 600 DPI. Capacidad de duplicar documentos de manera rápida y eficiente, ideal para oficinas con alto volumen de trabajo. Funciones de Escaneo:  monocromo con resolución óptica de 1200 x 1200 DPI. Alimentador de documentos dual (DSDF) que permite escanear hasta 60 imágenes a doble cara por minuto. Hardware y Rendimiento Procesador: Dual-Core de 1 GHz. Memoria: 2 GB. Conectividad: USB 2.0 y Ethernet 10/100/1000 para integración en redes corporativas. Seguridad y Gestión Nivel profesional de seguridad que incluye autenticación de usuario.
Multifunción todo en uno, combinando impresión, copia, escaneo  en un solo equipo</t>
  </si>
  <si>
    <t>Se requiere el alquiler de ocho (5) impresoras tipo multifuncional láser o LED en blanco y negro, nuevas o de última generación, con funciones de impresión, copiado y escaneo, bajo modalidad de alquiler con consumibles incluidos. Los equipos deben contar con una velocidad mínima de impresión de 50 páginas por minuto, resolución de 1200 x 1200 dpi y ciclo de trabajo mensual mínimo de 15.000 páginas, con un volumen estimado entre 15.000 y 20.000 impresiones mensuales. Deben incluir alimentador automático de documentos (ADF) con escaneo dúplex, velocidad mínima de 43 imágenes por minuto, resolución de escaneo de 600 x 600 dpi y funcionalidades de escaneo a correo, carpeta de red y USB, con OCR incorporado. En copiado, deben permitir dúplex automático, reducción y ampliación entre 25% y 400% y copias múltiples continuas. En conectividad, deben disponer de red Ethernet 10/100/1000, puerto USB, Wi-Fi opcional o integrado, compatibilidad con AirPrint, Mopria o equivalente, y soporte de lenguajes PCL y PostScript. En seguridad, deben incluir autenticación de usuario, impresión segura con liberación, cifrado de datos y software de administración de impresión. El servicio debe contemplar el suministro de consumibles (tóner original o certificado, unidad de imagen, kits de mantenimiento y repuestos por desgaste), así como instalación, configuración, mantenimiento preventivo y correctivo, soporte técnico en sitio y tiempo máximo de atención de 8 horas hábiles.</t>
  </si>
  <si>
    <t>Procesador Core i5 décima generación o superior, Disco SSD de 256 GB o superior, Memoria RAM de 16GB o superior, Pantalla de 22"</t>
  </si>
  <si>
    <t>Estudio Mercado_Alquiler de Computadores_impresoras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</si>
</sst>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 #,##0.00_-;\-&quot;$&quot;\ * #,##0.00_-;_-&quot;$&quot;\ * &quot;-&quot;??_-;_-@_-"/>
    <numFmt numFmtId="164" formatCode="0_ ;[Red]\-0\ "/>
    <numFmt numFmtId="165" formatCode="_-&quot;$&quot;\ * #,##0_-;\-&quot;$&quot;\ * #,##0_-;_-&quot;$&quot;\ * &quot;-&quot;??_-;_-@_-"/>
  </numFmts>
  <fonts count="10" x14ac:knownFonts="1">
    <font>
      <sz val="11"/>
      <color theme="1"/>
      <name val="Calibri"/>
      <family val="2"/>
      <scheme val="minor"/>
    </font>
    <font>
      <sz val="10"/>
      <color theme="1"/>
      <name val="Verdana"/>
      <family val="2"/>
    </font>
    <font>
      <b/>
      <sz val="14"/>
      <color theme="1"/>
      <name val="Verdana"/>
      <family val="2"/>
    </font>
    <font>
      <b/>
      <sz val="10"/>
      <color theme="1"/>
      <name val="Verdana"/>
      <family val="2"/>
    </font>
    <font>
      <b/>
      <sz val="11"/>
      <color theme="1"/>
      <name val="Calibri"/>
      <family val="2"/>
      <scheme val="minor"/>
    </font>
    <font>
      <sz val="10"/>
      <name val="Arial"/>
      <family val="2"/>
    </font>
    <font>
      <sz val="8"/>
      <name val="Calibri"/>
      <family val="2"/>
      <scheme val="minor"/>
    </font>
    <font>
      <sz val="11"/>
      <color theme="1"/>
      <name val="Calibri"/>
      <family val="2"/>
      <scheme val="minor"/>
    </font>
    <font>
      <b/>
      <sz val="10"/>
      <color theme="1"/>
      <name val="Arial"/>
      <family val="2"/>
    </font>
    <font>
      <sz val="10"/>
      <color theme="1"/>
      <name val="Arial"/>
      <family val="2"/>
    </font>
  </fonts>
  <fills count="8">
    <fill>
      <patternFill patternType="none"/>
    </fill>
    <fill>
      <patternFill patternType="gray125"/>
    </fill>
    <fill>
      <patternFill patternType="solid">
        <fgColor rgb="FF808080"/>
        <bgColor indexed="64"/>
      </patternFill>
    </fill>
    <fill>
      <patternFill patternType="solid">
        <fgColor rgb="FFDBE5F1"/>
        <bgColor indexed="64"/>
      </patternFill>
    </fill>
    <fill>
      <patternFill patternType="solid">
        <fgColor theme="0"/>
        <bgColor indexed="64"/>
      </patternFill>
    </fill>
    <fill>
      <patternFill patternType="solid">
        <fgColor rgb="FFD9D9D9"/>
        <bgColor indexed="64"/>
      </patternFill>
    </fill>
    <fill>
      <patternFill patternType="solid">
        <fgColor theme="2" tint="-9.9978637043366805E-2"/>
        <bgColor indexed="64"/>
      </patternFill>
    </fill>
    <fill>
      <patternFill patternType="solid">
        <fgColor theme="9"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top style="medium">
        <color indexed="64"/>
      </top>
      <bottom/>
      <diagonal/>
    </border>
  </borders>
  <cellStyleXfs count="7">
    <xf numFmtId="0" fontId="0" fillId="0" borderId="0"/>
    <xf numFmtId="0" fontId="2" fillId="2" borderId="1" applyNumberFormat="0" applyProtection="0">
      <alignment horizontal="left" vertical="center"/>
    </xf>
    <xf numFmtId="0" fontId="3" fillId="3" borderId="0" applyNumberFormat="0" applyBorder="0" applyProtection="0">
      <alignment horizontal="center" vertical="center"/>
    </xf>
    <xf numFmtId="3" fontId="1" fillId="0" borderId="0" applyFill="0" applyBorder="0" applyProtection="0">
      <alignment horizontal="right" vertical="center"/>
    </xf>
    <xf numFmtId="49" fontId="1" fillId="0" borderId="0" applyFill="0" applyBorder="0" applyProtection="0">
      <alignment horizontal="left" vertical="center"/>
    </xf>
    <xf numFmtId="0" fontId="5" fillId="0" borderId="0"/>
    <xf numFmtId="44" fontId="7" fillId="0" borderId="0" applyFont="0" applyFill="0" applyBorder="0" applyAlignment="0" applyProtection="0"/>
  </cellStyleXfs>
  <cellXfs count="45">
    <xf numFmtId="0" fontId="0" fillId="0" borderId="0" xfId="0"/>
    <xf numFmtId="0" fontId="1" fillId="0" borderId="0" xfId="0" applyFont="1" applyAlignment="1">
      <alignment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164" fontId="1" fillId="0" borderId="0" xfId="0" applyNumberFormat="1" applyFont="1" applyAlignment="1" applyProtection="1">
      <alignment vertical="center" wrapText="1"/>
      <protection locked="0"/>
    </xf>
    <xf numFmtId="0" fontId="1" fillId="0" borderId="1" xfId="0" applyFont="1" applyBorder="1" applyAlignment="1" applyProtection="1">
      <alignment vertical="center" wrapText="1"/>
      <protection locked="0"/>
    </xf>
    <xf numFmtId="164" fontId="1" fillId="0" borderId="1" xfId="0" applyNumberFormat="1" applyFont="1" applyBorder="1" applyAlignment="1" applyProtection="1">
      <alignment vertical="center" wrapText="1"/>
      <protection locked="0"/>
    </xf>
    <xf numFmtId="0" fontId="1"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xf>
    <xf numFmtId="0" fontId="1" fillId="4" borderId="1" xfId="0" applyFont="1" applyFill="1" applyBorder="1" applyAlignment="1">
      <alignment horizontal="left" vertical="top" wrapText="1"/>
    </xf>
    <xf numFmtId="0" fontId="1" fillId="4" borderId="1" xfId="0" applyFont="1" applyFill="1" applyBorder="1" applyAlignment="1">
      <alignment horizontal="left" vertical="center" wrapText="1"/>
    </xf>
    <xf numFmtId="165" fontId="1" fillId="0" borderId="1" xfId="6" applyNumberFormat="1" applyFont="1" applyBorder="1" applyAlignment="1" applyProtection="1">
      <alignment vertical="center" wrapText="1"/>
      <protection locked="0"/>
    </xf>
    <xf numFmtId="0" fontId="1" fillId="0" borderId="1" xfId="0" applyFont="1" applyBorder="1" applyAlignment="1">
      <alignment horizontal="left" vertical="top" wrapText="1"/>
    </xf>
    <xf numFmtId="3" fontId="1" fillId="0" borderId="1" xfId="0" applyNumberFormat="1" applyFont="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1" fillId="0" borderId="1" xfId="0" applyFont="1" applyBorder="1" applyAlignment="1">
      <alignment horizontal="left" wrapText="1"/>
    </xf>
    <xf numFmtId="0" fontId="1" fillId="0" borderId="1" xfId="0" applyFont="1" applyBorder="1" applyAlignment="1" applyProtection="1">
      <alignment horizontal="left" vertical="top" wrapText="1"/>
      <protection locked="0"/>
    </xf>
    <xf numFmtId="0" fontId="8" fillId="5" borderId="1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1" fillId="0" borderId="1" xfId="0" applyFont="1" applyBorder="1" applyAlignment="1" applyProtection="1">
      <alignment horizontal="left" wrapText="1"/>
      <protection locked="0"/>
    </xf>
    <xf numFmtId="165" fontId="9" fillId="7" borderId="13" xfId="6" applyNumberFormat="1" applyFont="1" applyFill="1" applyBorder="1" applyAlignment="1">
      <alignment horizontal="center" vertical="center"/>
    </xf>
    <xf numFmtId="0" fontId="3" fillId="0" borderId="5" xfId="0" applyFont="1" applyBorder="1" applyAlignment="1" applyProtection="1">
      <alignment vertical="center" wrapText="1"/>
      <protection locked="0"/>
    </xf>
    <xf numFmtId="0" fontId="1" fillId="4" borderId="5" xfId="0" applyFont="1" applyFill="1" applyBorder="1" applyAlignment="1">
      <alignment horizontal="left" vertical="center" wrapText="1"/>
    </xf>
    <xf numFmtId="0" fontId="3" fillId="0" borderId="1" xfId="0" applyFont="1" applyBorder="1" applyAlignment="1" applyProtection="1">
      <alignment vertical="center" wrapText="1"/>
      <protection locked="0"/>
    </xf>
    <xf numFmtId="0" fontId="3" fillId="0" borderId="1" xfId="0" applyFont="1" applyBorder="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3" fillId="0" borderId="2"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165" fontId="3" fillId="0" borderId="17" xfId="6" applyNumberFormat="1" applyFont="1" applyBorder="1" applyAlignment="1" applyProtection="1">
      <alignment horizontal="center" vertical="center" wrapText="1"/>
      <protection locked="0"/>
    </xf>
    <xf numFmtId="165" fontId="3" fillId="0" borderId="0" xfId="6" applyNumberFormat="1" applyFont="1" applyAlignment="1" applyProtection="1">
      <alignment horizontal="center" vertical="center" wrapText="1"/>
      <protection locked="0"/>
    </xf>
    <xf numFmtId="0" fontId="8" fillId="6" borderId="14" xfId="0" applyFont="1" applyFill="1" applyBorder="1" applyAlignment="1">
      <alignment horizontal="center" wrapText="1"/>
    </xf>
    <xf numFmtId="0" fontId="8" fillId="6" borderId="15" xfId="0" applyFont="1" applyFill="1" applyBorder="1" applyAlignment="1">
      <alignment horizontal="center" wrapText="1"/>
    </xf>
    <xf numFmtId="0" fontId="8" fillId="6" borderId="16"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8" fillId="5" borderId="6"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6" xfId="0" applyFont="1" applyFill="1" applyBorder="1" applyAlignment="1">
      <alignment horizontal="center" vertical="center" wrapText="1"/>
    </xf>
    <xf numFmtId="0" fontId="8" fillId="5" borderId="8" xfId="0" applyFont="1" applyFill="1" applyBorder="1" applyAlignment="1">
      <alignment horizontal="center" vertical="center" wrapText="1"/>
    </xf>
  </cellXfs>
  <cellStyles count="7">
    <cellStyle name="BodyStyle" xfId="4"/>
    <cellStyle name="HeaderStyle" xfId="2"/>
    <cellStyle name="MainTitle" xfId="1"/>
    <cellStyle name="Moneda" xfId="6" builtinId="4"/>
    <cellStyle name="Normal" xfId="0" builtinId="0"/>
    <cellStyle name="Normal 6" xfId="5"/>
    <cellStyle name="Numeric"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
  <sheetViews>
    <sheetView tabSelected="1" view="pageBreakPreview" zoomScale="92" zoomScaleNormal="92" zoomScaleSheetLayoutView="92" workbookViewId="0">
      <selection activeCell="C8" sqref="C8"/>
    </sheetView>
  </sheetViews>
  <sheetFormatPr baseColWidth="10" defaultColWidth="9.1796875" defaultRowHeight="13.5" x14ac:dyDescent="0.35"/>
  <cols>
    <col min="1" max="1" width="16.81640625" style="2" customWidth="1"/>
    <col min="2" max="2" width="67.453125" style="3" customWidth="1"/>
    <col min="3" max="4" width="15.54296875" style="3" customWidth="1"/>
    <col min="5" max="6" width="15.54296875" style="4" customWidth="1"/>
    <col min="7" max="7" width="13.453125" style="4" bestFit="1" customWidth="1"/>
    <col min="8" max="8" width="31.54296875" style="4" customWidth="1"/>
    <col min="9" max="9" width="14.54296875" style="4" customWidth="1"/>
    <col min="10" max="10" width="22.54296875" style="4" customWidth="1"/>
    <col min="11" max="11" width="17.54296875" style="4" customWidth="1"/>
    <col min="12" max="12" width="19.453125" style="4" customWidth="1"/>
    <col min="13" max="16384" width="9.1796875" style="1"/>
  </cols>
  <sheetData>
    <row r="1" spans="1:12" x14ac:dyDescent="0.35">
      <c r="C1" s="27" t="s">
        <v>20</v>
      </c>
      <c r="D1" s="27"/>
      <c r="E1" s="27"/>
      <c r="F1" s="27"/>
      <c r="G1" s="27"/>
      <c r="H1" s="27"/>
      <c r="I1" s="27"/>
      <c r="J1" s="27"/>
      <c r="K1" s="27"/>
      <c r="L1" s="27"/>
    </row>
    <row r="2" spans="1:12" x14ac:dyDescent="0.35">
      <c r="C2" s="27"/>
      <c r="D2" s="27"/>
      <c r="E2" s="27"/>
      <c r="F2" s="27"/>
      <c r="G2" s="27"/>
      <c r="H2" s="27"/>
      <c r="I2" s="27"/>
      <c r="J2" s="27"/>
      <c r="K2" s="27"/>
      <c r="L2" s="27"/>
    </row>
    <row r="3" spans="1:12" ht="14" thickBot="1" x14ac:dyDescent="0.4"/>
    <row r="4" spans="1:12" ht="26.25" customHeight="1" thickBot="1" x14ac:dyDescent="0.35">
      <c r="A4" s="37"/>
      <c r="B4" s="37" t="s">
        <v>0</v>
      </c>
      <c r="C4" s="40"/>
      <c r="D4" s="41"/>
      <c r="E4" s="41"/>
      <c r="F4" s="42"/>
      <c r="G4" s="41"/>
      <c r="H4" s="42"/>
      <c r="I4" s="41"/>
      <c r="J4" s="42"/>
      <c r="K4" s="30" t="s">
        <v>8</v>
      </c>
      <c r="L4" s="31"/>
    </row>
    <row r="5" spans="1:12" ht="16.5" customHeight="1" x14ac:dyDescent="0.35">
      <c r="A5" s="38"/>
      <c r="B5" s="38"/>
      <c r="C5" s="43" t="s">
        <v>1</v>
      </c>
      <c r="D5" s="43" t="s">
        <v>2</v>
      </c>
      <c r="E5" s="17" t="s">
        <v>3</v>
      </c>
      <c r="F5" s="17" t="s">
        <v>3</v>
      </c>
      <c r="G5" s="17" t="s">
        <v>3</v>
      </c>
      <c r="H5" s="17" t="s">
        <v>3</v>
      </c>
      <c r="I5" s="17" t="s">
        <v>3</v>
      </c>
      <c r="J5" s="17" t="s">
        <v>3</v>
      </c>
      <c r="K5" s="32" t="s">
        <v>6</v>
      </c>
      <c r="L5" s="32" t="s">
        <v>7</v>
      </c>
    </row>
    <row r="6" spans="1:12" ht="16.5" customHeight="1" thickBot="1" x14ac:dyDescent="0.4">
      <c r="A6" s="39"/>
      <c r="B6" s="39"/>
      <c r="C6" s="44"/>
      <c r="D6" s="44"/>
      <c r="E6" s="18" t="s">
        <v>4</v>
      </c>
      <c r="F6" s="18" t="s">
        <v>5</v>
      </c>
      <c r="G6" s="18" t="s">
        <v>4</v>
      </c>
      <c r="H6" s="18" t="s">
        <v>5</v>
      </c>
      <c r="I6" s="18" t="s">
        <v>4</v>
      </c>
      <c r="J6" s="18" t="s">
        <v>5</v>
      </c>
      <c r="K6" s="33"/>
      <c r="L6" s="33"/>
    </row>
    <row r="7" spans="1:12" ht="21" customHeight="1" x14ac:dyDescent="0.35">
      <c r="A7" s="7"/>
      <c r="B7" s="8" t="s">
        <v>10</v>
      </c>
      <c r="C7" s="5"/>
      <c r="D7" s="5"/>
      <c r="E7" s="6"/>
      <c r="F7" s="6"/>
      <c r="G7" s="6"/>
      <c r="H7" s="6"/>
      <c r="I7" s="6"/>
      <c r="J7" s="6"/>
      <c r="K7" s="6"/>
      <c r="L7" s="6"/>
    </row>
    <row r="8" spans="1:12" ht="42.75" customHeight="1" thickBot="1" x14ac:dyDescent="0.4">
      <c r="A8" s="23" t="s">
        <v>11</v>
      </c>
      <c r="B8" s="12" t="s">
        <v>19</v>
      </c>
      <c r="C8" s="7">
        <v>30</v>
      </c>
      <c r="D8" s="7"/>
      <c r="E8" s="11"/>
      <c r="F8" s="11"/>
      <c r="G8" s="11"/>
      <c r="H8" s="11"/>
      <c r="I8" s="11"/>
      <c r="J8" s="11"/>
      <c r="K8" s="20" t="e">
        <f>ROUND(AVERAGE(E8,G8,I8),0)</f>
        <v>#DIV/0!</v>
      </c>
      <c r="L8" s="20" t="e">
        <f>K8*C8</f>
        <v>#DIV/0!</v>
      </c>
    </row>
    <row r="9" spans="1:12" ht="334" customHeight="1" thickBot="1" x14ac:dyDescent="0.4">
      <c r="A9" s="23" t="s">
        <v>12</v>
      </c>
      <c r="B9" s="10" t="s">
        <v>18</v>
      </c>
      <c r="C9" s="7">
        <v>5</v>
      </c>
      <c r="D9" s="7"/>
      <c r="E9" s="11"/>
      <c r="F9" s="11"/>
      <c r="G9" s="11"/>
      <c r="H9" s="11"/>
      <c r="I9" s="11"/>
      <c r="J9" s="11"/>
      <c r="K9" s="20" t="e">
        <f>ROUND(GEOMEAN(E9,G9,I9),0)</f>
        <v>#NUM!</v>
      </c>
      <c r="L9" s="20" t="e">
        <f t="shared" ref="L9:L26" si="0">K9*C9</f>
        <v>#NUM!</v>
      </c>
    </row>
    <row r="10" spans="1:12" ht="230.25" customHeight="1" thickBot="1" x14ac:dyDescent="0.4">
      <c r="A10" s="21" t="s">
        <v>12</v>
      </c>
      <c r="B10" s="22" t="s">
        <v>17</v>
      </c>
      <c r="C10" s="7">
        <v>3</v>
      </c>
      <c r="D10" s="7"/>
      <c r="E10" s="11"/>
      <c r="F10" s="11"/>
      <c r="G10" s="11"/>
      <c r="H10" s="11"/>
      <c r="I10" s="11"/>
      <c r="J10" s="11"/>
      <c r="K10" s="20"/>
      <c r="L10" s="20"/>
    </row>
    <row r="11" spans="1:12" ht="176" thickBot="1" x14ac:dyDescent="0.4">
      <c r="A11" s="21" t="s">
        <v>14</v>
      </c>
      <c r="B11" s="22" t="s">
        <v>15</v>
      </c>
      <c r="C11" s="7">
        <v>1</v>
      </c>
      <c r="D11" s="7"/>
      <c r="E11" s="11"/>
      <c r="F11" s="11"/>
      <c r="G11" s="11"/>
      <c r="H11" s="11"/>
      <c r="I11" s="11"/>
      <c r="J11" s="11"/>
      <c r="K11" s="20" t="e">
        <f>ROUND(GEOMEAN(E11,G11,I11),0)</f>
        <v>#NUM!</v>
      </c>
      <c r="L11" s="20" t="e">
        <f t="shared" si="0"/>
        <v>#NUM!</v>
      </c>
    </row>
    <row r="12" spans="1:12" ht="277.5" customHeight="1" thickBot="1" x14ac:dyDescent="0.4">
      <c r="A12" s="24" t="s">
        <v>13</v>
      </c>
      <c r="B12" s="25" t="s">
        <v>16</v>
      </c>
      <c r="C12" s="7">
        <v>3</v>
      </c>
      <c r="D12" s="7"/>
      <c r="E12" s="11"/>
      <c r="F12" s="11"/>
      <c r="G12" s="11"/>
      <c r="H12" s="11"/>
      <c r="I12" s="11"/>
      <c r="J12" s="11"/>
      <c r="K12" s="20"/>
      <c r="L12" s="20"/>
    </row>
    <row r="13" spans="1:12" ht="76" customHeight="1" thickBot="1" x14ac:dyDescent="0.4">
      <c r="A13" s="34"/>
      <c r="B13" s="9"/>
      <c r="C13" s="13"/>
      <c r="D13" s="7"/>
      <c r="E13" s="11"/>
      <c r="F13" s="11"/>
      <c r="G13" s="11"/>
      <c r="H13" s="11"/>
      <c r="I13" s="11"/>
      <c r="J13" s="11"/>
      <c r="K13" s="20" t="e">
        <f t="shared" ref="K13:K26" si="1">ROUND(GEOMEAN(E13,G13,I13),0)</f>
        <v>#NUM!</v>
      </c>
      <c r="L13" s="20" t="e">
        <f t="shared" si="0"/>
        <v>#NUM!</v>
      </c>
    </row>
    <row r="14" spans="1:12" ht="62.25" customHeight="1" thickBot="1" x14ac:dyDescent="0.4">
      <c r="A14" s="35"/>
      <c r="B14" s="10"/>
      <c r="C14" s="7"/>
      <c r="D14" s="7"/>
      <c r="E14" s="11"/>
      <c r="F14" s="11"/>
      <c r="G14" s="11"/>
      <c r="H14" s="11"/>
      <c r="I14" s="11"/>
      <c r="J14" s="11"/>
      <c r="K14" s="20" t="e">
        <f t="shared" si="1"/>
        <v>#NUM!</v>
      </c>
      <c r="L14" s="20" t="e">
        <f t="shared" si="0"/>
        <v>#NUM!</v>
      </c>
    </row>
    <row r="15" spans="1:12" ht="144" customHeight="1" thickBot="1" x14ac:dyDescent="0.4">
      <c r="A15" s="35"/>
      <c r="B15" s="9"/>
      <c r="C15" s="7"/>
      <c r="D15" s="7"/>
      <c r="E15" s="11"/>
      <c r="F15" s="11"/>
      <c r="G15" s="11"/>
      <c r="H15" s="11"/>
      <c r="I15" s="11"/>
      <c r="J15" s="11"/>
      <c r="K15" s="20" t="e">
        <f t="shared" si="1"/>
        <v>#NUM!</v>
      </c>
      <c r="L15" s="20" t="e">
        <f t="shared" si="0"/>
        <v>#NUM!</v>
      </c>
    </row>
    <row r="16" spans="1:12" ht="65.150000000000006" customHeight="1" thickBot="1" x14ac:dyDescent="0.35">
      <c r="A16" s="35"/>
      <c r="B16" s="15"/>
      <c r="C16" s="7"/>
      <c r="D16" s="7"/>
      <c r="E16" s="11"/>
      <c r="F16" s="11"/>
      <c r="G16" s="11"/>
      <c r="H16" s="11"/>
      <c r="I16" s="11"/>
      <c r="J16" s="11"/>
      <c r="K16" s="20" t="e">
        <f t="shared" si="1"/>
        <v>#NUM!</v>
      </c>
      <c r="L16" s="20" t="e">
        <f t="shared" si="0"/>
        <v>#NUM!</v>
      </c>
    </row>
    <row r="17" spans="1:12" ht="27" customHeight="1" thickBot="1" x14ac:dyDescent="0.4">
      <c r="A17" s="35"/>
      <c r="B17" s="14"/>
      <c r="C17" s="7"/>
      <c r="D17" s="7"/>
      <c r="E17" s="11"/>
      <c r="F17" s="11"/>
      <c r="G17" s="11"/>
      <c r="H17" s="11"/>
      <c r="I17" s="11"/>
      <c r="J17" s="11"/>
      <c r="K17" s="20" t="e">
        <f t="shared" si="1"/>
        <v>#NUM!</v>
      </c>
      <c r="L17" s="20" t="e">
        <f t="shared" si="0"/>
        <v>#NUM!</v>
      </c>
    </row>
    <row r="18" spans="1:12" ht="42" customHeight="1" thickBot="1" x14ac:dyDescent="0.4">
      <c r="A18" s="35"/>
      <c r="B18" s="16"/>
      <c r="C18" s="7"/>
      <c r="D18" s="7"/>
      <c r="E18" s="11"/>
      <c r="F18" s="11"/>
      <c r="G18" s="11"/>
      <c r="H18" s="11"/>
      <c r="I18" s="11"/>
      <c r="J18" s="11"/>
      <c r="K18" s="20" t="e">
        <f t="shared" si="1"/>
        <v>#NUM!</v>
      </c>
      <c r="L18" s="20" t="e">
        <f t="shared" si="0"/>
        <v>#NUM!</v>
      </c>
    </row>
    <row r="19" spans="1:12" ht="14" thickBot="1" x14ac:dyDescent="0.4">
      <c r="A19" s="35"/>
      <c r="B19" s="10"/>
      <c r="C19" s="7"/>
      <c r="D19" s="7"/>
      <c r="E19" s="11"/>
      <c r="F19" s="11"/>
      <c r="G19" s="11"/>
      <c r="H19" s="11"/>
      <c r="I19" s="11"/>
      <c r="J19" s="11"/>
      <c r="K19" s="20" t="e">
        <f t="shared" si="1"/>
        <v>#NUM!</v>
      </c>
      <c r="L19" s="20" t="e">
        <f t="shared" si="0"/>
        <v>#NUM!</v>
      </c>
    </row>
    <row r="20" spans="1:12" ht="30.75" customHeight="1" thickBot="1" x14ac:dyDescent="0.4">
      <c r="A20" s="35"/>
      <c r="B20" s="14"/>
      <c r="C20" s="7"/>
      <c r="D20" s="7"/>
      <c r="E20" s="11"/>
      <c r="F20" s="11"/>
      <c r="G20" s="11"/>
      <c r="H20" s="11"/>
      <c r="I20" s="11"/>
      <c r="J20" s="11"/>
      <c r="K20" s="20" t="e">
        <f t="shared" si="1"/>
        <v>#NUM!</v>
      </c>
      <c r="L20" s="20" t="e">
        <f t="shared" si="0"/>
        <v>#NUM!</v>
      </c>
    </row>
    <row r="21" spans="1:12" ht="252" customHeight="1" thickBot="1" x14ac:dyDescent="0.4">
      <c r="A21" s="35"/>
      <c r="B21" s="14"/>
      <c r="C21" s="7"/>
      <c r="D21" s="7"/>
      <c r="E21" s="11"/>
      <c r="F21" s="11"/>
      <c r="G21" s="11"/>
      <c r="H21" s="11"/>
      <c r="I21" s="11"/>
      <c r="J21" s="11"/>
      <c r="K21" s="20"/>
      <c r="L21" s="20"/>
    </row>
    <row r="22" spans="1:12" ht="56.25" customHeight="1" thickBot="1" x14ac:dyDescent="0.4">
      <c r="A22" s="35"/>
      <c r="B22" s="9"/>
      <c r="C22" s="7"/>
      <c r="D22" s="7"/>
      <c r="E22" s="11"/>
      <c r="F22" s="11"/>
      <c r="G22" s="11"/>
      <c r="H22" s="11"/>
      <c r="I22" s="11"/>
      <c r="J22" s="11"/>
      <c r="K22" s="20" t="e">
        <f t="shared" si="1"/>
        <v>#NUM!</v>
      </c>
      <c r="L22" s="20" t="e">
        <f t="shared" si="0"/>
        <v>#NUM!</v>
      </c>
    </row>
    <row r="23" spans="1:12" ht="41.15" customHeight="1" thickBot="1" x14ac:dyDescent="0.4">
      <c r="A23" s="35"/>
      <c r="B23" s="9"/>
      <c r="C23" s="7"/>
      <c r="D23" s="7"/>
      <c r="E23" s="11"/>
      <c r="F23" s="11"/>
      <c r="G23" s="11"/>
      <c r="H23" s="11"/>
      <c r="I23" s="11"/>
      <c r="J23" s="11"/>
      <c r="K23" s="20" t="e">
        <f t="shared" si="1"/>
        <v>#NUM!</v>
      </c>
      <c r="L23" s="20" t="e">
        <f t="shared" si="0"/>
        <v>#NUM!</v>
      </c>
    </row>
    <row r="24" spans="1:12" ht="209.15" customHeight="1" thickBot="1" x14ac:dyDescent="0.4">
      <c r="A24" s="35"/>
      <c r="B24" s="14"/>
      <c r="C24" s="7"/>
      <c r="D24" s="7"/>
      <c r="E24" s="11"/>
      <c r="F24" s="11"/>
      <c r="G24" s="11"/>
      <c r="H24" s="11"/>
      <c r="I24" s="11"/>
      <c r="J24" s="11"/>
      <c r="K24" s="20"/>
      <c r="L24" s="20"/>
    </row>
    <row r="25" spans="1:12" ht="14" thickBot="1" x14ac:dyDescent="0.35">
      <c r="A25" s="35"/>
      <c r="B25" s="19"/>
      <c r="C25" s="7"/>
      <c r="D25" s="7"/>
      <c r="E25" s="11"/>
      <c r="F25" s="11"/>
      <c r="G25" s="11"/>
      <c r="H25" s="11"/>
      <c r="I25" s="11"/>
      <c r="J25" s="11"/>
      <c r="K25" s="20" t="e">
        <f t="shared" si="1"/>
        <v>#NUM!</v>
      </c>
      <c r="L25" s="20" t="e">
        <f t="shared" si="0"/>
        <v>#NUM!</v>
      </c>
    </row>
    <row r="26" spans="1:12" ht="60" customHeight="1" thickBot="1" x14ac:dyDescent="0.4">
      <c r="A26" s="36"/>
      <c r="B26" s="14"/>
      <c r="C26" s="7"/>
      <c r="D26" s="7"/>
      <c r="E26" s="11"/>
      <c r="F26" s="11"/>
      <c r="G26" s="11"/>
      <c r="H26" s="11"/>
      <c r="I26" s="11"/>
      <c r="J26" s="11"/>
      <c r="K26" s="20" t="e">
        <f t="shared" si="1"/>
        <v>#NUM!</v>
      </c>
      <c r="L26" s="20" t="e">
        <f t="shared" si="0"/>
        <v>#NUM!</v>
      </c>
    </row>
    <row r="27" spans="1:12" ht="27.75" customHeight="1" x14ac:dyDescent="0.35">
      <c r="A27" s="26" t="s">
        <v>9</v>
      </c>
      <c r="B27" s="26"/>
      <c r="C27" s="26"/>
      <c r="D27" s="26"/>
      <c r="E27" s="26"/>
      <c r="F27" s="26"/>
      <c r="G27" s="26"/>
      <c r="H27" s="26"/>
      <c r="I27" s="26"/>
      <c r="J27" s="26"/>
      <c r="K27" s="28" t="e">
        <f>SUM(L8:L26)</f>
        <v>#DIV/0!</v>
      </c>
      <c r="L27" s="28"/>
    </row>
    <row r="28" spans="1:12" ht="27.75" customHeight="1" x14ac:dyDescent="0.35">
      <c r="A28" s="27"/>
      <c r="B28" s="27"/>
      <c r="C28" s="27"/>
      <c r="D28" s="27"/>
      <c r="E28" s="27"/>
      <c r="F28" s="27"/>
      <c r="G28" s="27"/>
      <c r="H28" s="27"/>
      <c r="I28" s="27"/>
      <c r="J28" s="27"/>
      <c r="K28" s="29"/>
      <c r="L28" s="29"/>
    </row>
  </sheetData>
  <mergeCells count="14">
    <mergeCell ref="C1:L2"/>
    <mergeCell ref="A4:A6"/>
    <mergeCell ref="B4:B6"/>
    <mergeCell ref="C4:F4"/>
    <mergeCell ref="C5:C6"/>
    <mergeCell ref="D5:D6"/>
    <mergeCell ref="G4:H4"/>
    <mergeCell ref="I4:J4"/>
    <mergeCell ref="A27:J28"/>
    <mergeCell ref="K27:L28"/>
    <mergeCell ref="K4:L4"/>
    <mergeCell ref="K5:K6"/>
    <mergeCell ref="L5:L6"/>
    <mergeCell ref="A13:A26"/>
  </mergeCells>
  <phoneticPr fontId="6" type="noConversion"/>
  <pageMargins left="0.7" right="0.7" top="1.3149999999999999" bottom="0.75" header="0.3" footer="0.3"/>
  <pageSetup paperSize="9" scale="28" orientation="portrait"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Price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marpe</dc:creator>
  <cp:lastModifiedBy>Leidy Alvarez</cp:lastModifiedBy>
  <cp:lastPrinted>2024-08-22T17:53:51Z</cp:lastPrinted>
  <dcterms:created xsi:type="dcterms:W3CDTF">2020-07-15T18:35:18Z</dcterms:created>
  <dcterms:modified xsi:type="dcterms:W3CDTF">2026-04-06T14:25:31Z</dcterms:modified>
</cp:coreProperties>
</file>